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МП" sheetId="1" r:id="rId1"/>
    <sheet name="НП" sheetId="2" r:id="rId2"/>
  </sheets>
  <calcPr calcId="152511" iterate="1"/>
</workbook>
</file>

<file path=xl/calcChain.xml><?xml version="1.0" encoding="utf-8"?>
<calcChain xmlns="http://schemas.openxmlformats.org/spreadsheetml/2006/main">
  <c r="J29" i="2" l="1"/>
  <c r="I26" i="2"/>
  <c r="I27" i="2"/>
  <c r="I28" i="2"/>
  <c r="I29" i="2"/>
  <c r="I25" i="2"/>
  <c r="I11" i="2"/>
  <c r="I12" i="2"/>
  <c r="I13" i="2"/>
  <c r="I14" i="2"/>
  <c r="I15" i="2"/>
  <c r="I16" i="2"/>
  <c r="I10" i="2"/>
  <c r="L13" i="2"/>
  <c r="S15" i="2"/>
  <c r="L23" i="2"/>
  <c r="K19" i="2"/>
  <c r="L16" i="1" l="1"/>
  <c r="P13" i="2" l="1"/>
  <c r="Q13" i="2"/>
  <c r="H25" i="2"/>
  <c r="G25" i="2"/>
  <c r="J14" i="2"/>
  <c r="I19" i="2"/>
  <c r="R29" i="2"/>
  <c r="Q29" i="2"/>
  <c r="P29" i="2"/>
  <c r="O28" i="2"/>
  <c r="O27" i="2"/>
  <c r="O26" i="2"/>
  <c r="O25" i="2"/>
  <c r="O23" i="2"/>
  <c r="K23" i="2"/>
  <c r="N13" i="2"/>
  <c r="M13" i="2"/>
  <c r="M10" i="2"/>
  <c r="N10" i="2"/>
  <c r="L10" i="2"/>
  <c r="R13" i="2"/>
  <c r="Q10" i="2"/>
  <c r="R10" i="2"/>
  <c r="R16" i="2" s="1"/>
  <c r="O15" i="2"/>
  <c r="O14" i="2"/>
  <c r="O12" i="2"/>
  <c r="G14" i="2"/>
  <c r="F14" i="2"/>
  <c r="H10" i="2"/>
  <c r="G11" i="2"/>
  <c r="O29" i="2" l="1"/>
  <c r="O13" i="2"/>
  <c r="Q16" i="2"/>
  <c r="O10" i="2"/>
  <c r="P16" i="2"/>
  <c r="O11" i="2"/>
  <c r="K26" i="2"/>
  <c r="S26" i="2" s="1"/>
  <c r="K27" i="2"/>
  <c r="S27" i="2" s="1"/>
  <c r="K28" i="2"/>
  <c r="K25" i="2"/>
  <c r="S25" i="2" s="1"/>
  <c r="K11" i="2"/>
  <c r="S11" i="2" s="1"/>
  <c r="K12" i="2"/>
  <c r="S12" i="2" s="1"/>
  <c r="K13" i="2"/>
  <c r="S13" i="2" s="1"/>
  <c r="K14" i="2"/>
  <c r="S14" i="2" s="1"/>
  <c r="K15" i="2"/>
  <c r="K10" i="2"/>
  <c r="S10" i="2" s="1"/>
  <c r="N29" i="2"/>
  <c r="M29" i="2"/>
  <c r="L29" i="2"/>
  <c r="H29" i="2"/>
  <c r="G29" i="2"/>
  <c r="F29" i="2"/>
  <c r="E28" i="2"/>
  <c r="J28" i="2" s="1"/>
  <c r="E27" i="2"/>
  <c r="J27" i="2" s="1"/>
  <c r="E26" i="2"/>
  <c r="J26" i="2" s="1"/>
  <c r="E25" i="2"/>
  <c r="E15" i="2"/>
  <c r="J15" i="2" s="1"/>
  <c r="E14" i="2"/>
  <c r="H13" i="2"/>
  <c r="G13" i="2"/>
  <c r="F13" i="2"/>
  <c r="E12" i="2"/>
  <c r="J12" i="2" s="1"/>
  <c r="E11" i="2"/>
  <c r="J11" i="2" s="1"/>
  <c r="G10" i="2"/>
  <c r="F10" i="2"/>
  <c r="O16" i="2" l="1"/>
  <c r="G16" i="2"/>
  <c r="N16" i="2"/>
  <c r="K29" i="2"/>
  <c r="S29" i="2" s="1"/>
  <c r="M16" i="2"/>
  <c r="E29" i="2"/>
  <c r="L16" i="2"/>
  <c r="J25" i="2"/>
  <c r="H16" i="2"/>
  <c r="E13" i="2"/>
  <c r="J13" i="2" s="1"/>
  <c r="E10" i="2"/>
  <c r="J16" i="2"/>
  <c r="F16" i="2"/>
  <c r="E16" i="2" l="1"/>
  <c r="K16" i="2"/>
  <c r="S16" i="2" s="1"/>
  <c r="J10" i="2"/>
  <c r="L6" i="1" l="1"/>
  <c r="M6" i="1"/>
  <c r="L7" i="1"/>
  <c r="M7" i="1"/>
  <c r="L8" i="1"/>
  <c r="M8" i="1"/>
  <c r="L9" i="1"/>
  <c r="M9" i="1"/>
  <c r="M10" i="1"/>
  <c r="M11" i="1"/>
  <c r="L13" i="1"/>
  <c r="M13" i="1"/>
  <c r="M15" i="1"/>
  <c r="M16" i="1"/>
  <c r="M18" i="1"/>
  <c r="M19" i="1"/>
  <c r="M20" i="1"/>
  <c r="M21" i="1"/>
  <c r="M22" i="1"/>
  <c r="K23" i="1"/>
  <c r="L23" i="1"/>
  <c r="M23" i="1"/>
  <c r="M24" i="1"/>
  <c r="M25" i="1"/>
  <c r="L5" i="1"/>
  <c r="M5" i="1"/>
  <c r="K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5" i="1"/>
  <c r="J5" i="1" l="1"/>
  <c r="N5" i="1" s="1"/>
  <c r="J6" i="1"/>
  <c r="N6" i="1" s="1"/>
  <c r="J7" i="1"/>
  <c r="N7" i="1" s="1"/>
  <c r="M26" i="1" l="1"/>
  <c r="L26" i="1"/>
  <c r="K26" i="1"/>
  <c r="J25" i="1"/>
  <c r="N25" i="1" s="1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J16" i="1"/>
  <c r="N16" i="1" s="1"/>
  <c r="J15" i="1"/>
  <c r="N15" i="1" s="1"/>
  <c r="J14" i="1"/>
  <c r="J13" i="1"/>
  <c r="N13" i="1" s="1"/>
  <c r="J12" i="1"/>
  <c r="J11" i="1"/>
  <c r="N11" i="1" s="1"/>
  <c r="J10" i="1"/>
  <c r="N10" i="1" s="1"/>
  <c r="J9" i="1"/>
  <c r="N9" i="1" s="1"/>
  <c r="J8" i="1"/>
  <c r="N8" i="1" s="1"/>
  <c r="F26" i="1" l="1"/>
  <c r="J26" i="1"/>
  <c r="N26" i="1" l="1"/>
</calcChain>
</file>

<file path=xl/sharedStrings.xml><?xml version="1.0" encoding="utf-8"?>
<sst xmlns="http://schemas.openxmlformats.org/spreadsheetml/2006/main" count="138" uniqueCount="61">
  <si>
    <t>№</t>
  </si>
  <si>
    <t>Наименование муниципальных образований</t>
  </si>
  <si>
    <t>Всего</t>
  </si>
  <si>
    <t>ФБ</t>
  </si>
  <si>
    <t>АО</t>
  </si>
  <si>
    <t>МО</t>
  </si>
  <si>
    <t>тыс. руб.</t>
  </si>
  <si>
    <t>"Развитие образования в городе Пыть-Яхе"</t>
  </si>
  <si>
    <t>"Социальное и демографическое развитие города Пыть-Яха"</t>
  </si>
  <si>
    <t>-</t>
  </si>
  <si>
    <t>"Культурное пространство города Пыть-Яха"</t>
  </si>
  <si>
    <t>"Развитие физической культуры и спорта в городе Пыть-Яхе"</t>
  </si>
  <si>
    <t>"Поддержка занятости населения в городе Пыть-Яхе"</t>
  </si>
  <si>
    <t xml:space="preserve"> "Развитие агропромышленного комплекса в городе Пыть-Яхе"</t>
  </si>
  <si>
    <t>"Развитие жилищной сферы в городе Пыть-Яхе"</t>
  </si>
  <si>
    <t>"Жилищно-коммунальный комплекс и городская среда города Пыть-Яха"</t>
  </si>
  <si>
    <t>"Профилактика правонарушений в городе Пыть-Яхе"</t>
  </si>
  <si>
    <t xml:space="preserve">"Укрепление межнационального и межконфессионального согласия, профилактика экстремизма в городе Пыть-Яхе" </t>
  </si>
  <si>
    <t>"Безопасность жизнедеятельности в городе Пыть-Яхе"</t>
  </si>
  <si>
    <t>"Экологическая безопасность города Пыть-Яха"</t>
  </si>
  <si>
    <t>"Развитие экономического потенциала города Пыть-Яха"</t>
  </si>
  <si>
    <t>"Цифровое развитие города Пыть-Яха"</t>
  </si>
  <si>
    <t>"Современная транспортная система города Пыть-Яха"</t>
  </si>
  <si>
    <t>"Управление муниципальными финансами в городе Пыть-Яхе"</t>
  </si>
  <si>
    <t>"Развитие гражданского общества в городе Пыть-Яхе"</t>
  </si>
  <si>
    <t>"Управление муниципальным имуществом города Пыть -Яха"</t>
  </si>
  <si>
    <t>"Развитие муниципальной службы в городе Пыть-Яхе"</t>
  </si>
  <si>
    <t>"Содержание городских территорий, озеленение и благоустройство в городе Пыть-Яхе"</t>
  </si>
  <si>
    <t>"Устойчивое развитие коренных малочисленных народов Севера в городе Пыть-Яхе"</t>
  </si>
  <si>
    <t xml:space="preserve">Итого </t>
  </si>
  <si>
    <t>% 
(факт к плану)</t>
  </si>
  <si>
    <r>
      <t xml:space="preserve">Прогнозные данные кассовых выплат на 2026 год в рамках реализации региональных проектов, </t>
    </r>
    <r>
      <rPr>
        <b/>
        <sz val="12"/>
        <color theme="1"/>
        <rFont val="Times New Roman"/>
        <family val="1"/>
        <charset val="204"/>
      </rPr>
      <t>входящих</t>
    </r>
    <r>
      <rPr>
        <b/>
        <sz val="10"/>
        <color theme="1"/>
        <rFont val="Times New Roman"/>
        <family val="1"/>
        <charset val="204"/>
      </rPr>
      <t xml:space="preserve"> в состав национальных проектов РФ по городу Пыть-Яху</t>
    </r>
  </si>
  <si>
    <t xml:space="preserve">Наименование </t>
  </si>
  <si>
    <t xml:space="preserve">% готовности </t>
  </si>
  <si>
    <t xml:space="preserve">виды оставшихся работ по объекту </t>
  </si>
  <si>
    <t>Утвержденные 
БА (ЛБО)
ВСЕГО,тыс.руб</t>
  </si>
  <si>
    <t>всего</t>
  </si>
  <si>
    <t>%</t>
  </si>
  <si>
    <t>Национальный проект "Инфраструктура для жизни"</t>
  </si>
  <si>
    <t>Региональный проект "Жилье"</t>
  </si>
  <si>
    <t>Региональный проект "Формирование комфортной городской среды"</t>
  </si>
  <si>
    <t>Национальный проект "Молодежь и дети"</t>
  </si>
  <si>
    <t>Региональный проект"Педагоги и наставники"</t>
  </si>
  <si>
    <t>Региональный проект "Мы вместе (Воспитание гармонично развитой личности)"</t>
  </si>
  <si>
    <r>
      <t xml:space="preserve">Прогнозные данные кассовых выплат на 2026 год в рамках реализации региональных проектов </t>
    </r>
    <r>
      <rPr>
        <b/>
        <sz val="12"/>
        <color theme="1"/>
        <rFont val="Times New Roman"/>
        <family val="1"/>
        <charset val="204"/>
      </rPr>
      <t>не входящих</t>
    </r>
    <r>
      <rPr>
        <b/>
        <sz val="10"/>
        <color theme="1"/>
        <rFont val="Times New Roman"/>
        <family val="1"/>
        <charset val="204"/>
      </rPr>
      <t xml:space="preserve"> в состав национальных проектов РФ по городу Пыть-Яху</t>
    </r>
  </si>
  <si>
    <t>1.</t>
  </si>
  <si>
    <t>Региональный проект "Сохранение культурного и исторического наследия"</t>
  </si>
  <si>
    <t>2.</t>
  </si>
  <si>
    <t>Региональный проект "Содействие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услуг"</t>
  </si>
  <si>
    <t>3.</t>
  </si>
  <si>
    <t>Региональный проект"Строительство (реконструкция) автомобильных дорог общего пользования местного значения"</t>
  </si>
  <si>
    <t>4.</t>
  </si>
  <si>
    <t>Региональный проект "Развитие спорта высших достижений"</t>
  </si>
  <si>
    <r>
      <t xml:space="preserve">Прогнозные данные кассовых выплат на 2026 год в рамках реализации муниципальных программ города Пыть-Ях                                                </t>
    </r>
    <r>
      <rPr>
        <sz val="11"/>
        <color theme="1"/>
        <rFont val="Times New Roman"/>
        <family val="1"/>
        <charset val="204"/>
      </rPr>
      <t xml:space="preserve"> (тыс. руб.)</t>
    </r>
  </si>
  <si>
    <t>ПЛАН, 
всего</t>
  </si>
  <si>
    <t>ФАКТ, 
всего</t>
  </si>
  <si>
    <t xml:space="preserve">на 01.07.2026 (План) </t>
  </si>
  <si>
    <t>на 01.07.2026  (Факт)</t>
  </si>
  <si>
    <t>Прогнозные данные кассовых выплат на 01.07.2026 год, в тыс. руб.</t>
  </si>
  <si>
    <t>Кассовое исполнение на 01.07.2026г.,
всего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</si>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</sst>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</cellStyleXfs>
  <cellXfs count="111">
    <xf numFmtId="0" fontId="0" fillId="0" borderId="0" xfId="0"/>
    <xf numFmtId="0" fontId="6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2" fillId="2" borderId="1" xfId="1" applyNumberFormat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3" fillId="2" borderId="4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3" fillId="0" borderId="4" xfId="1" applyNumberFormat="1" applyFont="1" applyFill="1" applyBorder="1" applyAlignment="1">
      <alignment horizontal="center" vertical="center" wrapText="1"/>
    </xf>
    <xf numFmtId="164" fontId="14" fillId="2" borderId="4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6" fillId="0" borderId="0" xfId="0" applyNumberFormat="1" applyFont="1"/>
    <xf numFmtId="2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/>
    </xf>
    <xf numFmtId="0" fontId="17" fillId="0" borderId="18" xfId="0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wrapText="1"/>
    </xf>
    <xf numFmtId="43" fontId="17" fillId="0" borderId="1" xfId="1" applyFont="1" applyBorder="1" applyAlignment="1">
      <alignment horizontal="center" vertical="center"/>
    </xf>
    <xf numFmtId="0" fontId="19" fillId="0" borderId="19" xfId="0" applyFont="1" applyBorder="1" applyAlignment="1">
      <alignment wrapText="1"/>
    </xf>
    <xf numFmtId="0" fontId="17" fillId="2" borderId="1" xfId="0" applyNumberFormat="1" applyFont="1" applyFill="1" applyBorder="1" applyAlignment="1">
      <alignment horizontal="center" vertical="center" wrapText="1"/>
    </xf>
    <xf numFmtId="43" fontId="16" fillId="0" borderId="1" xfId="1" applyFont="1" applyBorder="1" applyAlignment="1">
      <alignment horizontal="center" vertical="center" wrapText="1"/>
    </xf>
    <xf numFmtId="43" fontId="16" fillId="0" borderId="1" xfId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164" fontId="16" fillId="0" borderId="18" xfId="1" applyNumberFormat="1" applyFont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/>
    </xf>
    <xf numFmtId="164" fontId="20" fillId="2" borderId="1" xfId="1" applyNumberFormat="1" applyFont="1" applyFill="1" applyBorder="1" applyAlignment="1" applyProtection="1">
      <alignment horizontal="center" vertical="center"/>
      <protection locked="0"/>
    </xf>
    <xf numFmtId="164" fontId="17" fillId="0" borderId="18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5" fontId="17" fillId="0" borderId="18" xfId="1" applyNumberFormat="1" applyFont="1" applyBorder="1" applyAlignment="1">
      <alignment horizontal="center" vertical="center" wrapText="1"/>
    </xf>
    <xf numFmtId="165" fontId="16" fillId="0" borderId="18" xfId="1" applyNumberFormat="1" applyFont="1" applyBorder="1" applyAlignment="1">
      <alignment horizontal="center" vertical="center" wrapText="1"/>
    </xf>
    <xf numFmtId="165" fontId="17" fillId="0" borderId="18" xfId="1" applyNumberFormat="1" applyFont="1" applyBorder="1" applyAlignment="1">
      <alignment horizontal="right" vertical="center" wrapText="1"/>
    </xf>
    <xf numFmtId="165" fontId="16" fillId="0" borderId="18" xfId="1" applyNumberFormat="1" applyFont="1" applyBorder="1" applyAlignment="1">
      <alignment horizontal="right" vertical="center" wrapText="1"/>
    </xf>
    <xf numFmtId="43" fontId="16" fillId="0" borderId="18" xfId="1" applyFont="1" applyBorder="1" applyAlignment="1">
      <alignment horizontal="right" vertical="center" wrapText="1"/>
    </xf>
    <xf numFmtId="43" fontId="17" fillId="0" borderId="18" xfId="1" applyFont="1" applyBorder="1" applyAlignment="1">
      <alignment horizontal="right" vertical="center" wrapText="1"/>
    </xf>
    <xf numFmtId="9" fontId="16" fillId="0" borderId="1" xfId="24" applyFont="1" applyBorder="1"/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9" fontId="16" fillId="0" borderId="1" xfId="24" applyFont="1" applyBorder="1" applyAlignment="1">
      <alignment horizontal="right" vertical="center"/>
    </xf>
    <xf numFmtId="166" fontId="17" fillId="0" borderId="1" xfId="24" applyNumberFormat="1" applyFont="1" applyBorder="1"/>
    <xf numFmtId="166" fontId="17" fillId="0" borderId="1" xfId="24" applyNumberFormat="1" applyFont="1" applyBorder="1" applyAlignment="1">
      <alignment horizontal="right" vertical="center"/>
    </xf>
    <xf numFmtId="0" fontId="5" fillId="2" borderId="0" xfId="0" applyFont="1" applyFill="1" applyAlignment="1">
      <alignment horizontal="righ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1" xfId="0" applyNumberFormat="1" applyFont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0" fontId="17" fillId="0" borderId="18" xfId="0" applyNumberFormat="1" applyFont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16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4" xfId="0" applyNumberFormat="1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0" fontId="17" fillId="0" borderId="18" xfId="0" applyNumberFormat="1" applyFont="1" applyFill="1" applyBorder="1" applyAlignment="1">
      <alignment horizontal="center" vertical="center" wrapText="1"/>
    </xf>
  </cellXfs>
  <cellStyles count="25">
    <cellStyle name="Обычный" xfId="0" builtinId="0"/>
    <cellStyle name="Обычный 10" xfId="3"/>
    <cellStyle name="Обычный 2" xfId="2"/>
    <cellStyle name="Обычный 2 2" xfId="7"/>
    <cellStyle name="Обычный 2 2 2" xfId="12"/>
    <cellStyle name="Обычный 2 3" xfId="10"/>
    <cellStyle name="Обычный 2 4" xfId="5"/>
    <cellStyle name="Обычный 3" xfId="4"/>
    <cellStyle name="Обычный 4" xfId="6"/>
    <cellStyle name="Обычный 4 2" xfId="11"/>
    <cellStyle name="Обычный 4 2 2" xfId="18"/>
    <cellStyle name="Обычный 4 2 2 2" xfId="23"/>
    <cellStyle name="Обычный 4 2 3" xfId="21"/>
    <cellStyle name="Обычный 4 3" xfId="16"/>
    <cellStyle name="Обычный 4 3 2" xfId="22"/>
    <cellStyle name="Обычный 4 4" xfId="20"/>
    <cellStyle name="Обычный 5" xfId="9"/>
    <cellStyle name="Обычный 6" xfId="8"/>
    <cellStyle name="Обычный 6 2" xfId="17"/>
    <cellStyle name="Обычный 7" xfId="13"/>
    <cellStyle name="Обычный 7 2" xfId="19"/>
    <cellStyle name="Обычный 8" xfId="15"/>
    <cellStyle name="Обычный 9" xfId="14"/>
    <cellStyle name="Процентный" xfId="24" builtinId="5"/>
    <cellStyle name="Финансовый" xfId="1" builtinId="3"/>
  </cellStyles>
  <dxfs count="1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view="pageBreakPreview" topLeftCell="D1" zoomScaleNormal="100" zoomScaleSheetLayoutView="100" workbookViewId="0">
      <selection activeCell="L1" sqref="L1:N1"/>
    </sheetView>
  </sheetViews>
  <sheetFormatPr defaultRowHeight="15" x14ac:dyDescent="0.25"/>
  <cols>
    <col min="1" max="1" width="3.28515625" bestFit="1" customWidth="1"/>
    <col min="2" max="2" width="63.5703125" customWidth="1"/>
    <col min="3" max="3" width="11.140625" bestFit="1" customWidth="1"/>
    <col min="4" max="4" width="13.85546875" bestFit="1" customWidth="1"/>
    <col min="5" max="5" width="12.85546875" bestFit="1" customWidth="1"/>
    <col min="6" max="6" width="14.28515625" bestFit="1" customWidth="1"/>
    <col min="7" max="7" width="10.28515625" bestFit="1" customWidth="1"/>
    <col min="8" max="9" width="12.85546875" bestFit="1" customWidth="1"/>
    <col min="10" max="10" width="14.28515625" bestFit="1" customWidth="1"/>
    <col min="11" max="13" width="8.5703125" bestFit="1" customWidth="1"/>
    <col min="14" max="14" width="9.28515625" bestFit="1" customWidth="1"/>
  </cols>
  <sheetData>
    <row r="1" spans="1:14" ht="24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69" t="s">
        <v>60</v>
      </c>
      <c r="M1" s="69"/>
      <c r="N1" s="69"/>
    </row>
    <row r="2" spans="1:14" ht="22.5" customHeight="1" x14ac:dyDescent="0.25">
      <c r="A2" s="70" t="s">
        <v>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5.75" customHeight="1" x14ac:dyDescent="0.25">
      <c r="A3" s="73" t="s">
        <v>0</v>
      </c>
      <c r="B3" s="74" t="s">
        <v>1</v>
      </c>
      <c r="C3" s="75" t="s">
        <v>56</v>
      </c>
      <c r="D3" s="76"/>
      <c r="E3" s="77"/>
      <c r="F3" s="5" t="s">
        <v>2</v>
      </c>
      <c r="G3" s="78" t="s">
        <v>57</v>
      </c>
      <c r="H3" s="79"/>
      <c r="I3" s="80"/>
      <c r="J3" s="10" t="s">
        <v>2</v>
      </c>
      <c r="K3" s="81" t="s">
        <v>30</v>
      </c>
      <c r="L3" s="76"/>
      <c r="M3" s="76"/>
      <c r="N3" s="82"/>
    </row>
    <row r="4" spans="1:14" ht="15.75" x14ac:dyDescent="0.25">
      <c r="A4" s="73"/>
      <c r="B4" s="74"/>
      <c r="C4" s="9" t="s">
        <v>3</v>
      </c>
      <c r="D4" s="9" t="s">
        <v>4</v>
      </c>
      <c r="E4" s="9" t="s">
        <v>5</v>
      </c>
      <c r="F4" s="6" t="s">
        <v>6</v>
      </c>
      <c r="G4" s="11" t="s">
        <v>3</v>
      </c>
      <c r="H4" s="12" t="s">
        <v>4</v>
      </c>
      <c r="I4" s="12" t="s">
        <v>5</v>
      </c>
      <c r="J4" s="13" t="s">
        <v>6</v>
      </c>
      <c r="K4" s="8" t="s">
        <v>3</v>
      </c>
      <c r="L4" s="1" t="s">
        <v>4</v>
      </c>
      <c r="M4" s="1" t="s">
        <v>5</v>
      </c>
      <c r="N4" s="4" t="s">
        <v>2</v>
      </c>
    </row>
    <row r="5" spans="1:14" ht="15.75" customHeight="1" x14ac:dyDescent="0.25">
      <c r="A5" s="2">
        <v>1</v>
      </c>
      <c r="B5" s="31" t="s">
        <v>7</v>
      </c>
      <c r="C5" s="14">
        <v>48077.873</v>
      </c>
      <c r="D5" s="15">
        <v>1192571.706</v>
      </c>
      <c r="E5" s="15">
        <v>249256.12300000002</v>
      </c>
      <c r="F5" s="16">
        <f>SUM(C5:E5)</f>
        <v>1489905.702</v>
      </c>
      <c r="G5" s="20">
        <v>48648.4</v>
      </c>
      <c r="H5" s="20">
        <v>1197070.3999999999</v>
      </c>
      <c r="I5" s="20">
        <v>249303.2</v>
      </c>
      <c r="J5" s="17">
        <f>SUM(G5:I5)</f>
        <v>1495021.9999999998</v>
      </c>
      <c r="K5" s="24">
        <f>G5/C5*100</f>
        <v>101.18667271324585</v>
      </c>
      <c r="L5" s="24">
        <f t="shared" ref="L5:N5" si="0">H5/D5*100</f>
        <v>100.37722628982108</v>
      </c>
      <c r="M5" s="24">
        <f t="shared" si="0"/>
        <v>100.01888699841489</v>
      </c>
      <c r="N5" s="24">
        <f t="shared" si="0"/>
        <v>100.34339743737686</v>
      </c>
    </row>
    <row r="6" spans="1:14" ht="15.75" x14ac:dyDescent="0.25">
      <c r="A6" s="2">
        <v>2</v>
      </c>
      <c r="B6" s="32" t="s">
        <v>8</v>
      </c>
      <c r="C6" s="18">
        <v>0</v>
      </c>
      <c r="D6" s="18">
        <v>3512.4539999999997</v>
      </c>
      <c r="E6" s="18">
        <v>20751.752</v>
      </c>
      <c r="F6" s="16">
        <f t="shared" ref="F6:F25" si="1">SUM(C6:E6)</f>
        <v>24264.205999999998</v>
      </c>
      <c r="G6" s="21">
        <v>0</v>
      </c>
      <c r="H6" s="21">
        <v>3843.6</v>
      </c>
      <c r="I6" s="20">
        <v>20752.2</v>
      </c>
      <c r="J6" s="17">
        <f t="shared" ref="J6:J25" si="2">SUM(G6:I6)</f>
        <v>24595.8</v>
      </c>
      <c r="K6" s="24" t="s">
        <v>9</v>
      </c>
      <c r="L6" s="24">
        <f t="shared" ref="L6:L23" si="3">H6/D6*100</f>
        <v>109.42776759496353</v>
      </c>
      <c r="M6" s="24">
        <f t="shared" ref="M6:N25" si="4">I6/E6*100</f>
        <v>100.00215885386447</v>
      </c>
      <c r="N6" s="24">
        <f t="shared" ref="N6:N25" si="5">J6/F6*100</f>
        <v>101.36659736568343</v>
      </c>
    </row>
    <row r="7" spans="1:14" ht="15.75" x14ac:dyDescent="0.25">
      <c r="A7" s="2">
        <v>3</v>
      </c>
      <c r="B7" s="32" t="s">
        <v>10</v>
      </c>
      <c r="C7" s="18">
        <v>0</v>
      </c>
      <c r="D7" s="18">
        <v>645.62800000000004</v>
      </c>
      <c r="E7" s="18">
        <v>232041.17199999999</v>
      </c>
      <c r="F7" s="16">
        <f t="shared" si="1"/>
        <v>232686.8</v>
      </c>
      <c r="G7" s="20">
        <v>0</v>
      </c>
      <c r="H7" s="20">
        <v>644.4</v>
      </c>
      <c r="I7" s="20">
        <v>232035</v>
      </c>
      <c r="J7" s="17">
        <f t="shared" si="2"/>
        <v>232679.4</v>
      </c>
      <c r="K7" s="24" t="s">
        <v>9</v>
      </c>
      <c r="L7" s="24">
        <f t="shared" si="3"/>
        <v>99.809797592421631</v>
      </c>
      <c r="M7" s="24">
        <f t="shared" si="4"/>
        <v>99.997340127208119</v>
      </c>
      <c r="N7" s="24">
        <f t="shared" si="5"/>
        <v>99.996819759436292</v>
      </c>
    </row>
    <row r="8" spans="1:14" ht="15.75" x14ac:dyDescent="0.25">
      <c r="A8" s="2">
        <v>4</v>
      </c>
      <c r="B8" s="32" t="s">
        <v>11</v>
      </c>
      <c r="C8" s="16">
        <v>0</v>
      </c>
      <c r="D8" s="16">
        <v>2787.38</v>
      </c>
      <c r="E8" s="16">
        <v>189694.649</v>
      </c>
      <c r="F8" s="16">
        <f t="shared" si="1"/>
        <v>192482.02900000001</v>
      </c>
      <c r="G8" s="20">
        <v>0</v>
      </c>
      <c r="H8" s="20">
        <v>2791.9</v>
      </c>
      <c r="I8" s="20">
        <v>189720.4</v>
      </c>
      <c r="J8" s="17">
        <f t="shared" si="2"/>
        <v>192512.3</v>
      </c>
      <c r="K8" s="24" t="s">
        <v>9</v>
      </c>
      <c r="L8" s="24">
        <f t="shared" si="3"/>
        <v>100.16215944722285</v>
      </c>
      <c r="M8" s="24">
        <f t="shared" si="4"/>
        <v>100.01357497437895</v>
      </c>
      <c r="N8" s="24">
        <f t="shared" si="5"/>
        <v>100.01572666298108</v>
      </c>
    </row>
    <row r="9" spans="1:14" ht="15.75" x14ac:dyDescent="0.25">
      <c r="A9" s="2">
        <v>5</v>
      </c>
      <c r="B9" s="32" t="s">
        <v>12</v>
      </c>
      <c r="C9" s="16">
        <v>0</v>
      </c>
      <c r="D9" s="16">
        <v>1465</v>
      </c>
      <c r="E9" s="16">
        <v>3348.7449999999999</v>
      </c>
      <c r="F9" s="16">
        <f t="shared" si="1"/>
        <v>4813.7449999999999</v>
      </c>
      <c r="G9" s="20">
        <v>0</v>
      </c>
      <c r="H9" s="20">
        <v>1432.2</v>
      </c>
      <c r="I9" s="20">
        <v>3339.5</v>
      </c>
      <c r="J9" s="17">
        <f t="shared" si="2"/>
        <v>4771.7</v>
      </c>
      <c r="K9" s="24" t="s">
        <v>9</v>
      </c>
      <c r="L9" s="24">
        <f t="shared" si="3"/>
        <v>97.761092150170654</v>
      </c>
      <c r="M9" s="24">
        <f t="shared" si="4"/>
        <v>99.723926426168603</v>
      </c>
      <c r="N9" s="24">
        <f t="shared" si="5"/>
        <v>99.12656362146312</v>
      </c>
    </row>
    <row r="10" spans="1:14" ht="18" customHeight="1" x14ac:dyDescent="0.25">
      <c r="A10" s="2">
        <v>6</v>
      </c>
      <c r="B10" s="32" t="s">
        <v>13</v>
      </c>
      <c r="C10" s="16">
        <v>0</v>
      </c>
      <c r="D10" s="19">
        <v>30</v>
      </c>
      <c r="E10" s="19">
        <v>4445.6059999999998</v>
      </c>
      <c r="F10" s="16">
        <f t="shared" si="1"/>
        <v>4475.6059999999998</v>
      </c>
      <c r="G10" s="20">
        <v>0</v>
      </c>
      <c r="H10" s="21">
        <v>30.8</v>
      </c>
      <c r="I10" s="20">
        <v>4452.3999999999996</v>
      </c>
      <c r="J10" s="17">
        <f t="shared" si="2"/>
        <v>4483.2</v>
      </c>
      <c r="K10" s="24" t="s">
        <v>9</v>
      </c>
      <c r="L10" s="24" t="s">
        <v>9</v>
      </c>
      <c r="M10" s="24">
        <f t="shared" si="4"/>
        <v>100.15282505917078</v>
      </c>
      <c r="N10" s="24">
        <f t="shared" si="5"/>
        <v>100.16967534675751</v>
      </c>
    </row>
    <row r="11" spans="1:14" ht="15.75" x14ac:dyDescent="0.25">
      <c r="A11" s="2">
        <v>7</v>
      </c>
      <c r="B11" s="32" t="s">
        <v>14</v>
      </c>
      <c r="C11" s="16">
        <v>450</v>
      </c>
      <c r="D11" s="16">
        <v>37430</v>
      </c>
      <c r="E11" s="16">
        <v>20191.591</v>
      </c>
      <c r="F11" s="16">
        <f t="shared" si="1"/>
        <v>58071.591</v>
      </c>
      <c r="G11" s="20">
        <v>497</v>
      </c>
      <c r="H11" s="21">
        <v>37430.1</v>
      </c>
      <c r="I11" s="20">
        <v>20190.599999999999</v>
      </c>
      <c r="J11" s="17">
        <f t="shared" si="2"/>
        <v>58117.7</v>
      </c>
      <c r="K11" s="24" t="s">
        <v>9</v>
      </c>
      <c r="L11" s="24" t="s">
        <v>9</v>
      </c>
      <c r="M11" s="24">
        <f t="shared" si="4"/>
        <v>99.995092016275478</v>
      </c>
      <c r="N11" s="24">
        <f t="shared" si="5"/>
        <v>100.07940026991855</v>
      </c>
    </row>
    <row r="12" spans="1:14" ht="31.5" x14ac:dyDescent="0.25">
      <c r="A12" s="2">
        <v>8</v>
      </c>
      <c r="B12" s="32" t="s">
        <v>15</v>
      </c>
      <c r="C12" s="16">
        <v>0</v>
      </c>
      <c r="D12" s="16">
        <v>235000</v>
      </c>
      <c r="E12" s="16">
        <v>24930</v>
      </c>
      <c r="F12" s="16">
        <f t="shared" si="1"/>
        <v>259930</v>
      </c>
      <c r="G12" s="20">
        <v>0</v>
      </c>
      <c r="H12" s="21">
        <v>236068.4</v>
      </c>
      <c r="I12" s="20">
        <v>24929.1</v>
      </c>
      <c r="J12" s="17">
        <f t="shared" si="2"/>
        <v>260997.5</v>
      </c>
      <c r="K12" s="24" t="s">
        <v>9</v>
      </c>
      <c r="L12" s="24" t="s">
        <v>9</v>
      </c>
      <c r="M12" s="24" t="s">
        <v>9</v>
      </c>
      <c r="N12" s="24" t="s">
        <v>9</v>
      </c>
    </row>
    <row r="13" spans="1:14" ht="15.75" x14ac:dyDescent="0.25">
      <c r="A13" s="2">
        <v>9</v>
      </c>
      <c r="B13" s="32" t="s">
        <v>16</v>
      </c>
      <c r="C13" s="16">
        <v>0</v>
      </c>
      <c r="D13" s="16">
        <v>1143.3040000000001</v>
      </c>
      <c r="E13" s="16">
        <v>1301</v>
      </c>
      <c r="F13" s="16">
        <f t="shared" si="1"/>
        <v>2444.3040000000001</v>
      </c>
      <c r="G13" s="20">
        <v>0</v>
      </c>
      <c r="H13" s="20">
        <v>1168.3</v>
      </c>
      <c r="I13" s="20">
        <v>1305.3</v>
      </c>
      <c r="J13" s="17">
        <f t="shared" si="2"/>
        <v>2473.6</v>
      </c>
      <c r="K13" s="24" t="s">
        <v>9</v>
      </c>
      <c r="L13" s="24">
        <f t="shared" si="3"/>
        <v>102.18629515859298</v>
      </c>
      <c r="M13" s="24">
        <f t="shared" si="4"/>
        <v>100.33051498847041</v>
      </c>
      <c r="N13" s="24">
        <f t="shared" si="5"/>
        <v>101.19854158893493</v>
      </c>
    </row>
    <row r="14" spans="1:14" ht="31.5" x14ac:dyDescent="0.25">
      <c r="A14" s="2">
        <v>10</v>
      </c>
      <c r="B14" s="32" t="s">
        <v>17</v>
      </c>
      <c r="C14" s="18">
        <v>0</v>
      </c>
      <c r="D14" s="18">
        <v>0</v>
      </c>
      <c r="E14" s="18">
        <v>40</v>
      </c>
      <c r="F14" s="16">
        <f t="shared" si="1"/>
        <v>40</v>
      </c>
      <c r="G14" s="20">
        <v>0</v>
      </c>
      <c r="H14" s="20">
        <v>0</v>
      </c>
      <c r="I14" s="20">
        <v>40</v>
      </c>
      <c r="J14" s="17">
        <f t="shared" si="2"/>
        <v>40</v>
      </c>
      <c r="K14" s="24" t="s">
        <v>9</v>
      </c>
      <c r="L14" s="24" t="s">
        <v>9</v>
      </c>
      <c r="M14" s="24" t="s">
        <v>9</v>
      </c>
      <c r="N14" s="24" t="s">
        <v>9</v>
      </c>
    </row>
    <row r="15" spans="1:14" ht="15.75" x14ac:dyDescent="0.25">
      <c r="A15" s="2">
        <v>11</v>
      </c>
      <c r="B15" s="32" t="s">
        <v>18</v>
      </c>
      <c r="C15" s="18">
        <v>0</v>
      </c>
      <c r="D15" s="18">
        <v>0</v>
      </c>
      <c r="E15" s="18">
        <v>25099.510999999999</v>
      </c>
      <c r="F15" s="16">
        <f t="shared" si="1"/>
        <v>25099.510999999999</v>
      </c>
      <c r="G15" s="20">
        <v>0</v>
      </c>
      <c r="H15" s="20">
        <v>0</v>
      </c>
      <c r="I15" s="20">
        <v>25139</v>
      </c>
      <c r="J15" s="17">
        <f t="shared" si="2"/>
        <v>25139</v>
      </c>
      <c r="K15" s="24" t="s">
        <v>9</v>
      </c>
      <c r="L15" s="24" t="s">
        <v>9</v>
      </c>
      <c r="M15" s="24">
        <f t="shared" si="4"/>
        <v>100.15732975833673</v>
      </c>
      <c r="N15" s="24">
        <f t="shared" si="4"/>
        <v>100.15732975833673</v>
      </c>
    </row>
    <row r="16" spans="1:14" ht="15.75" x14ac:dyDescent="0.25">
      <c r="A16" s="2">
        <v>12</v>
      </c>
      <c r="B16" s="33" t="s">
        <v>19</v>
      </c>
      <c r="C16" s="18">
        <v>0</v>
      </c>
      <c r="D16" s="18">
        <v>128.4</v>
      </c>
      <c r="E16" s="18">
        <v>2416.7510000000002</v>
      </c>
      <c r="F16" s="16">
        <f t="shared" si="1"/>
        <v>2545.1510000000003</v>
      </c>
      <c r="G16" s="20">
        <v>0</v>
      </c>
      <c r="H16" s="20">
        <v>128.30000000000001</v>
      </c>
      <c r="I16" s="20">
        <v>2404.4</v>
      </c>
      <c r="J16" s="17">
        <f t="shared" si="2"/>
        <v>2532.7000000000003</v>
      </c>
      <c r="K16" s="24" t="s">
        <v>9</v>
      </c>
      <c r="L16" s="24">
        <f>H16/D16*100</f>
        <v>99.922118380062301</v>
      </c>
      <c r="M16" s="24">
        <f t="shared" si="4"/>
        <v>99.48894197209394</v>
      </c>
      <c r="N16" s="24">
        <f t="shared" si="5"/>
        <v>99.510795233760192</v>
      </c>
    </row>
    <row r="17" spans="1:14" ht="15.75" x14ac:dyDescent="0.25">
      <c r="A17" s="2">
        <v>13</v>
      </c>
      <c r="B17" s="34" t="s">
        <v>20</v>
      </c>
      <c r="C17" s="18">
        <v>0</v>
      </c>
      <c r="D17" s="18">
        <v>0</v>
      </c>
      <c r="E17" s="20">
        <v>770</v>
      </c>
      <c r="F17" s="16">
        <f t="shared" si="1"/>
        <v>770</v>
      </c>
      <c r="G17" s="20">
        <v>0</v>
      </c>
      <c r="H17" s="20">
        <v>0</v>
      </c>
      <c r="I17" s="20">
        <v>768.5</v>
      </c>
      <c r="J17" s="17">
        <f t="shared" si="2"/>
        <v>768.5</v>
      </c>
      <c r="K17" s="24" t="s">
        <v>9</v>
      </c>
      <c r="L17" s="24" t="s">
        <v>9</v>
      </c>
      <c r="M17" s="24" t="s">
        <v>9</v>
      </c>
      <c r="N17" s="24" t="s">
        <v>9</v>
      </c>
    </row>
    <row r="18" spans="1:14" ht="15.75" x14ac:dyDescent="0.25">
      <c r="A18" s="2">
        <v>14</v>
      </c>
      <c r="B18" s="34" t="s">
        <v>21</v>
      </c>
      <c r="C18" s="16">
        <v>0</v>
      </c>
      <c r="D18" s="16">
        <v>0</v>
      </c>
      <c r="E18" s="16">
        <v>7443.5290000000005</v>
      </c>
      <c r="F18" s="16">
        <f t="shared" si="1"/>
        <v>7443.5290000000005</v>
      </c>
      <c r="G18" s="20">
        <v>0</v>
      </c>
      <c r="H18" s="20">
        <v>0</v>
      </c>
      <c r="I18" s="20">
        <v>7386.5</v>
      </c>
      <c r="J18" s="17">
        <f t="shared" si="2"/>
        <v>7386.5</v>
      </c>
      <c r="K18" s="24" t="s">
        <v>9</v>
      </c>
      <c r="L18" s="24" t="s">
        <v>9</v>
      </c>
      <c r="M18" s="24">
        <f t="shared" si="4"/>
        <v>99.233844591725244</v>
      </c>
      <c r="N18" s="24">
        <f t="shared" si="4"/>
        <v>99.233844591725244</v>
      </c>
    </row>
    <row r="19" spans="1:14" ht="15.75" x14ac:dyDescent="0.25">
      <c r="A19" s="2">
        <v>15</v>
      </c>
      <c r="B19" s="35" t="s">
        <v>22</v>
      </c>
      <c r="C19" s="16">
        <v>0</v>
      </c>
      <c r="D19" s="16">
        <v>0</v>
      </c>
      <c r="E19" s="16">
        <v>145762.49300000002</v>
      </c>
      <c r="F19" s="16">
        <f t="shared" si="1"/>
        <v>145762.49300000002</v>
      </c>
      <c r="G19" s="20">
        <v>0</v>
      </c>
      <c r="H19" s="20">
        <v>0</v>
      </c>
      <c r="I19" s="20">
        <v>145757.29999999999</v>
      </c>
      <c r="J19" s="17">
        <f t="shared" si="2"/>
        <v>145757.29999999999</v>
      </c>
      <c r="K19" s="24" t="s">
        <v>9</v>
      </c>
      <c r="L19" s="24" t="s">
        <v>9</v>
      </c>
      <c r="M19" s="24">
        <f t="shared" si="4"/>
        <v>99.996437355115745</v>
      </c>
      <c r="N19" s="24">
        <f t="shared" si="5"/>
        <v>99.996437355115745</v>
      </c>
    </row>
    <row r="20" spans="1:14" ht="17.25" customHeight="1" x14ac:dyDescent="0.25">
      <c r="A20" s="2">
        <v>16</v>
      </c>
      <c r="B20" s="32" t="s">
        <v>23</v>
      </c>
      <c r="C20" s="16">
        <v>0</v>
      </c>
      <c r="D20" s="16">
        <v>0</v>
      </c>
      <c r="E20" s="16">
        <v>465.791</v>
      </c>
      <c r="F20" s="16">
        <f t="shared" si="1"/>
        <v>465.791</v>
      </c>
      <c r="G20" s="20">
        <v>0</v>
      </c>
      <c r="H20" s="20">
        <v>0</v>
      </c>
      <c r="I20" s="20">
        <v>466</v>
      </c>
      <c r="J20" s="17">
        <f t="shared" si="2"/>
        <v>466</v>
      </c>
      <c r="K20" s="24" t="s">
        <v>9</v>
      </c>
      <c r="L20" s="24" t="s">
        <v>9</v>
      </c>
      <c r="M20" s="24">
        <f t="shared" si="4"/>
        <v>100.04486990946585</v>
      </c>
      <c r="N20" s="24">
        <f t="shared" si="5"/>
        <v>100.04486990946585</v>
      </c>
    </row>
    <row r="21" spans="1:14" ht="15.75" x14ac:dyDescent="0.25">
      <c r="A21" s="2">
        <v>17</v>
      </c>
      <c r="B21" s="32" t="s">
        <v>24</v>
      </c>
      <c r="C21" s="16">
        <v>0</v>
      </c>
      <c r="D21" s="16">
        <v>0</v>
      </c>
      <c r="E21" s="16">
        <v>52891.1</v>
      </c>
      <c r="F21" s="16">
        <f t="shared" si="1"/>
        <v>52891.1</v>
      </c>
      <c r="G21" s="20">
        <v>0</v>
      </c>
      <c r="H21" s="20">
        <v>0</v>
      </c>
      <c r="I21" s="20">
        <v>52899.5</v>
      </c>
      <c r="J21" s="17">
        <f t="shared" si="2"/>
        <v>52899.5</v>
      </c>
      <c r="K21" s="24" t="s">
        <v>9</v>
      </c>
      <c r="L21" s="24" t="s">
        <v>9</v>
      </c>
      <c r="M21" s="24">
        <f t="shared" si="4"/>
        <v>100.01588168897982</v>
      </c>
      <c r="N21" s="24">
        <f t="shared" si="5"/>
        <v>100.01588168897982</v>
      </c>
    </row>
    <row r="22" spans="1:14" ht="15.75" x14ac:dyDescent="0.25">
      <c r="A22" s="2">
        <v>18</v>
      </c>
      <c r="B22" s="31" t="s">
        <v>25</v>
      </c>
      <c r="C22" s="16">
        <v>0</v>
      </c>
      <c r="D22" s="16">
        <v>0</v>
      </c>
      <c r="E22" s="16">
        <v>11073.019</v>
      </c>
      <c r="F22" s="16">
        <f t="shared" si="1"/>
        <v>11073.019</v>
      </c>
      <c r="G22" s="20">
        <v>0</v>
      </c>
      <c r="H22" s="20">
        <v>0</v>
      </c>
      <c r="I22" s="20">
        <v>11075.8</v>
      </c>
      <c r="J22" s="17">
        <f t="shared" si="2"/>
        <v>11075.8</v>
      </c>
      <c r="K22" s="24" t="s">
        <v>9</v>
      </c>
      <c r="L22" s="24" t="s">
        <v>9</v>
      </c>
      <c r="M22" s="24">
        <f t="shared" si="4"/>
        <v>100.02511510185252</v>
      </c>
      <c r="N22" s="24">
        <f t="shared" si="5"/>
        <v>100.02511510185252</v>
      </c>
    </row>
    <row r="23" spans="1:14" ht="15.75" x14ac:dyDescent="0.25">
      <c r="A23" s="3">
        <v>19</v>
      </c>
      <c r="B23" s="35" t="s">
        <v>26</v>
      </c>
      <c r="C23" s="16">
        <v>2646.75</v>
      </c>
      <c r="D23" s="16">
        <v>1573.5239999999999</v>
      </c>
      <c r="E23" s="16">
        <v>348504.99600000004</v>
      </c>
      <c r="F23" s="16">
        <f t="shared" si="1"/>
        <v>352725.27</v>
      </c>
      <c r="G23" s="21">
        <v>2703.7</v>
      </c>
      <c r="H23" s="21">
        <v>1570.2</v>
      </c>
      <c r="I23" s="20">
        <v>348504.8</v>
      </c>
      <c r="J23" s="17">
        <f t="shared" si="2"/>
        <v>352778.7</v>
      </c>
      <c r="K23" s="24">
        <f t="shared" ref="K23" si="6">G23/C23*100</f>
        <v>102.15169547558325</v>
      </c>
      <c r="L23" s="24">
        <f t="shared" si="3"/>
        <v>99.788754413660058</v>
      </c>
      <c r="M23" s="24">
        <f t="shared" si="4"/>
        <v>99.999943759773231</v>
      </c>
      <c r="N23" s="24">
        <f t="shared" si="5"/>
        <v>100.01514776641889</v>
      </c>
    </row>
    <row r="24" spans="1:14" ht="31.5" x14ac:dyDescent="0.25">
      <c r="A24" s="3">
        <v>20</v>
      </c>
      <c r="B24" s="36" t="s">
        <v>27</v>
      </c>
      <c r="C24" s="16">
        <v>0</v>
      </c>
      <c r="D24" s="16">
        <v>0</v>
      </c>
      <c r="E24" s="16">
        <v>82266.652000000002</v>
      </c>
      <c r="F24" s="16">
        <f t="shared" si="1"/>
        <v>82266.652000000002</v>
      </c>
      <c r="G24" s="21">
        <v>0</v>
      </c>
      <c r="H24" s="21">
        <v>0</v>
      </c>
      <c r="I24" s="20">
        <v>82224.899999999994</v>
      </c>
      <c r="J24" s="17">
        <f t="shared" si="2"/>
        <v>82224.899999999994</v>
      </c>
      <c r="K24" s="24" t="s">
        <v>9</v>
      </c>
      <c r="L24" s="24" t="s">
        <v>9</v>
      </c>
      <c r="M24" s="24">
        <f t="shared" si="4"/>
        <v>99.949247965019879</v>
      </c>
      <c r="N24" s="24">
        <f t="shared" si="5"/>
        <v>99.949247965019879</v>
      </c>
    </row>
    <row r="25" spans="1:14" ht="31.5" x14ac:dyDescent="0.25">
      <c r="A25" s="3">
        <v>21</v>
      </c>
      <c r="B25" s="32" t="s">
        <v>28</v>
      </c>
      <c r="C25" s="16">
        <v>0</v>
      </c>
      <c r="D25" s="16">
        <v>0</v>
      </c>
      <c r="E25" s="16">
        <v>260</v>
      </c>
      <c r="F25" s="16">
        <f t="shared" si="1"/>
        <v>260</v>
      </c>
      <c r="G25" s="22">
        <v>0</v>
      </c>
      <c r="H25" s="22">
        <v>0</v>
      </c>
      <c r="I25" s="23">
        <v>277.10000000000002</v>
      </c>
      <c r="J25" s="17">
        <f t="shared" si="2"/>
        <v>277.10000000000002</v>
      </c>
      <c r="K25" s="24" t="s">
        <v>9</v>
      </c>
      <c r="L25" s="24" t="s">
        <v>9</v>
      </c>
      <c r="M25" s="24">
        <f t="shared" si="4"/>
        <v>106.57692307692308</v>
      </c>
      <c r="N25" s="24">
        <f t="shared" si="5"/>
        <v>106.57692307692308</v>
      </c>
    </row>
    <row r="26" spans="1:14" ht="15.75" x14ac:dyDescent="0.25">
      <c r="A26" s="72" t="s">
        <v>29</v>
      </c>
      <c r="B26" s="72"/>
      <c r="C26" s="25">
        <v>51174.623</v>
      </c>
      <c r="D26" s="25">
        <v>1476450.9650000001</v>
      </c>
      <c r="E26" s="25">
        <v>1422954.48</v>
      </c>
      <c r="F26" s="26">
        <f t="shared" ref="F26:J26" si="7">SUM(F5:F25)</f>
        <v>2950416.4990000008</v>
      </c>
      <c r="G26" s="27">
        <v>51174.623</v>
      </c>
      <c r="H26" s="28">
        <v>1482780.9650000001</v>
      </c>
      <c r="I26" s="28">
        <v>1422954.48</v>
      </c>
      <c r="J26" s="29">
        <f t="shared" si="7"/>
        <v>2956999.1999999997</v>
      </c>
      <c r="K26" s="24">
        <f>G26/C26*100</f>
        <v>100</v>
      </c>
      <c r="L26" s="21">
        <f>H26/D26*100</f>
        <v>100.4287307977072</v>
      </c>
      <c r="M26" s="21">
        <f>I26/E26*100</f>
        <v>100</v>
      </c>
      <c r="N26" s="30">
        <f>J26/F26*100</f>
        <v>100.22311090662048</v>
      </c>
    </row>
  </sheetData>
  <mergeCells count="8">
    <mergeCell ref="L1:N1"/>
    <mergeCell ref="A2:N2"/>
    <mergeCell ref="A26:B26"/>
    <mergeCell ref="A3:A4"/>
    <mergeCell ref="B3:B4"/>
    <mergeCell ref="C3:E3"/>
    <mergeCell ref="G3:I3"/>
    <mergeCell ref="K3:N3"/>
  </mergeCells>
  <conditionalFormatting sqref="N26">
    <cfRule type="cellIs" dxfId="14" priority="13" operator="greaterThan">
      <formula>50</formula>
    </cfRule>
    <cfRule type="cellIs" dxfId="13" priority="14" operator="between">
      <formula>15</formula>
      <formula>50</formula>
    </cfRule>
    <cfRule type="cellIs" dxfId="12" priority="15" operator="lessThan">
      <formula>15</formula>
    </cfRule>
  </conditionalFormatting>
  <conditionalFormatting sqref="K26 K5:N25">
    <cfRule type="cellIs" dxfId="11" priority="22" operator="greaterThan">
      <formula>50</formula>
    </cfRule>
    <cfRule type="cellIs" dxfId="10" priority="23" operator="between">
      <formula>15</formula>
      <formula>50</formula>
    </cfRule>
    <cfRule type="cellIs" dxfId="9" priority="24" operator="lessThan">
      <formula>15</formula>
    </cfRule>
  </conditionalFormatting>
  <conditionalFormatting sqref="L26">
    <cfRule type="cellIs" dxfId="8" priority="19" operator="greaterThan">
      <formula>50</formula>
    </cfRule>
    <cfRule type="cellIs" dxfId="7" priority="20" operator="between">
      <formula>15</formula>
      <formula>50</formula>
    </cfRule>
    <cfRule type="cellIs" dxfId="6" priority="21" operator="lessThan">
      <formula>15</formula>
    </cfRule>
  </conditionalFormatting>
  <conditionalFormatting sqref="M26">
    <cfRule type="cellIs" dxfId="5" priority="16" operator="greaterThan">
      <formula>50</formula>
    </cfRule>
    <cfRule type="cellIs" dxfId="4" priority="17" operator="between">
      <formula>15</formula>
      <formula>50</formula>
    </cfRule>
    <cfRule type="cellIs" dxfId="3" priority="18" operator="lessThan">
      <formula>15</formula>
    </cfRule>
  </conditionalFormatting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9"/>
  <sheetViews>
    <sheetView topLeftCell="H1" workbookViewId="0">
      <selection activeCell="S29" sqref="S29"/>
    </sheetView>
  </sheetViews>
  <sheetFormatPr defaultColWidth="9.140625" defaultRowHeight="12.75" x14ac:dyDescent="0.2"/>
  <cols>
    <col min="1" max="1" width="3.7109375" style="37" bestFit="1" customWidth="1"/>
    <col min="2" max="2" width="30.7109375" style="37" customWidth="1"/>
    <col min="3" max="4" width="0.140625" style="37" hidden="1" customWidth="1"/>
    <col min="5" max="5" width="12.42578125" style="37" bestFit="1" customWidth="1"/>
    <col min="6" max="6" width="10.42578125" style="37" bestFit="1" customWidth="1"/>
    <col min="7" max="7" width="11.5703125" style="37" bestFit="1" customWidth="1"/>
    <col min="8" max="8" width="10.5703125" style="37" bestFit="1" customWidth="1"/>
    <col min="9" max="9" width="11.42578125" style="37" bestFit="1" customWidth="1"/>
    <col min="10" max="10" width="8.140625" style="37" bestFit="1" customWidth="1"/>
    <col min="11" max="11" width="11.42578125" style="37" bestFit="1" customWidth="1"/>
    <col min="12" max="12" width="10.42578125" style="37" bestFit="1" customWidth="1"/>
    <col min="13" max="13" width="11.42578125" style="37" bestFit="1" customWidth="1"/>
    <col min="14" max="14" width="10.42578125" style="37" bestFit="1" customWidth="1"/>
    <col min="15" max="15" width="11.42578125" style="37" bestFit="1" customWidth="1"/>
    <col min="16" max="16" width="10.42578125" style="37" bestFit="1" customWidth="1"/>
    <col min="17" max="17" width="11.42578125" style="37" bestFit="1" customWidth="1"/>
    <col min="18" max="18" width="10.42578125" style="37" bestFit="1" customWidth="1"/>
    <col min="19" max="16384" width="9.140625" style="37"/>
  </cols>
  <sheetData>
    <row r="2" spans="1:19" ht="12.75" customHeight="1" x14ac:dyDescent="0.2">
      <c r="A2" s="83" t="s">
        <v>31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12.75" customHeight="1" x14ac:dyDescent="0.2">
      <c r="A4" s="89" t="s">
        <v>0</v>
      </c>
      <c r="B4" s="92" t="s">
        <v>32</v>
      </c>
      <c r="C4" s="84" t="s">
        <v>33</v>
      </c>
      <c r="D4" s="84" t="s">
        <v>34</v>
      </c>
      <c r="E4" s="96" t="s">
        <v>35</v>
      </c>
      <c r="F4" s="97"/>
      <c r="G4" s="97"/>
      <c r="H4" s="98"/>
      <c r="I4" s="96" t="s">
        <v>59</v>
      </c>
      <c r="J4" s="97"/>
      <c r="K4" s="95" t="s">
        <v>58</v>
      </c>
      <c r="L4" s="83"/>
      <c r="M4" s="83"/>
      <c r="N4" s="83"/>
      <c r="O4" s="83"/>
      <c r="P4" s="83"/>
      <c r="Q4" s="83"/>
      <c r="R4" s="83"/>
      <c r="S4" s="83"/>
    </row>
    <row r="5" spans="1:19" ht="12.75" hidden="1" customHeight="1" x14ac:dyDescent="0.2">
      <c r="A5" s="90"/>
      <c r="B5" s="93"/>
      <c r="C5" s="84"/>
      <c r="D5" s="84"/>
      <c r="E5" s="95"/>
      <c r="F5" s="83"/>
      <c r="G5" s="83"/>
      <c r="H5" s="99"/>
      <c r="I5" s="95"/>
      <c r="J5" s="83"/>
      <c r="K5" s="95"/>
      <c r="L5" s="83"/>
      <c r="M5" s="83"/>
      <c r="N5" s="83"/>
      <c r="O5" s="83"/>
      <c r="P5" s="83"/>
      <c r="Q5" s="83"/>
      <c r="R5" s="83"/>
      <c r="S5" s="83"/>
    </row>
    <row r="6" spans="1:19" x14ac:dyDescent="0.2">
      <c r="A6" s="90"/>
      <c r="B6" s="93"/>
      <c r="C6" s="84"/>
      <c r="D6" s="84"/>
      <c r="E6" s="95"/>
      <c r="F6" s="83"/>
      <c r="G6" s="83"/>
      <c r="H6" s="99"/>
      <c r="I6" s="95"/>
      <c r="J6" s="83"/>
      <c r="K6" s="95"/>
      <c r="L6" s="83"/>
      <c r="M6" s="83"/>
      <c r="N6" s="83"/>
      <c r="O6" s="83"/>
      <c r="P6" s="83"/>
      <c r="Q6" s="83"/>
      <c r="R6" s="83"/>
      <c r="S6" s="83"/>
    </row>
    <row r="7" spans="1:19" x14ac:dyDescent="0.2">
      <c r="A7" s="90"/>
      <c r="B7" s="93"/>
      <c r="C7" s="84"/>
      <c r="D7" s="84"/>
      <c r="E7" s="95"/>
      <c r="F7" s="83"/>
      <c r="G7" s="83"/>
      <c r="H7" s="99"/>
      <c r="I7" s="95"/>
      <c r="J7" s="83"/>
      <c r="K7" s="95"/>
      <c r="L7" s="83"/>
      <c r="M7" s="83"/>
      <c r="N7" s="83"/>
      <c r="O7" s="83"/>
      <c r="P7" s="83"/>
      <c r="Q7" s="83"/>
      <c r="R7" s="83"/>
      <c r="S7" s="83"/>
    </row>
    <row r="8" spans="1:19" ht="12.75" customHeight="1" x14ac:dyDescent="0.2">
      <c r="A8" s="90"/>
      <c r="B8" s="93"/>
      <c r="C8" s="84"/>
      <c r="D8" s="84"/>
      <c r="E8" s="100"/>
      <c r="F8" s="101"/>
      <c r="G8" s="101"/>
      <c r="H8" s="102"/>
      <c r="I8" s="100"/>
      <c r="J8" s="101"/>
      <c r="K8" s="87" t="s">
        <v>54</v>
      </c>
      <c r="L8" s="103" t="s">
        <v>3</v>
      </c>
      <c r="M8" s="105" t="s">
        <v>4</v>
      </c>
      <c r="N8" s="107" t="s">
        <v>5</v>
      </c>
      <c r="O8" s="87" t="s">
        <v>55</v>
      </c>
      <c r="P8" s="103" t="s">
        <v>3</v>
      </c>
      <c r="Q8" s="105" t="s">
        <v>4</v>
      </c>
      <c r="R8" s="107" t="s">
        <v>5</v>
      </c>
      <c r="S8" s="85" t="s">
        <v>2</v>
      </c>
    </row>
    <row r="9" spans="1:19" x14ac:dyDescent="0.2">
      <c r="A9" s="91"/>
      <c r="B9" s="94"/>
      <c r="C9" s="84"/>
      <c r="D9" s="84"/>
      <c r="E9" s="38" t="s">
        <v>36</v>
      </c>
      <c r="F9" s="39" t="s">
        <v>3</v>
      </c>
      <c r="G9" s="39" t="s">
        <v>4</v>
      </c>
      <c r="H9" s="39" t="s">
        <v>5</v>
      </c>
      <c r="I9" s="40" t="s">
        <v>6</v>
      </c>
      <c r="J9" s="41" t="s">
        <v>37</v>
      </c>
      <c r="K9" s="88"/>
      <c r="L9" s="104"/>
      <c r="M9" s="106"/>
      <c r="N9" s="108"/>
      <c r="O9" s="88"/>
      <c r="P9" s="104"/>
      <c r="Q9" s="106"/>
      <c r="R9" s="108"/>
      <c r="S9" s="85"/>
    </row>
    <row r="10" spans="1:19" ht="27" x14ac:dyDescent="0.25">
      <c r="A10" s="40">
        <v>1</v>
      </c>
      <c r="B10" s="42" t="s">
        <v>38</v>
      </c>
      <c r="C10" s="39"/>
      <c r="D10" s="39"/>
      <c r="E10" s="51">
        <f t="shared" ref="E10:E15" si="0">F10+G10+H10</f>
        <v>386735.69999999995</v>
      </c>
      <c r="F10" s="46">
        <f>F11+F12</f>
        <v>3751.7</v>
      </c>
      <c r="G10" s="46">
        <f t="shared" ref="G10:H10" si="1">G11+G12</f>
        <v>345797.49999999994</v>
      </c>
      <c r="H10" s="46">
        <f t="shared" si="1"/>
        <v>37186.5</v>
      </c>
      <c r="I10" s="49">
        <f>O10</f>
        <v>9278</v>
      </c>
      <c r="J10" s="57">
        <f>I10/E10*100</f>
        <v>2.3990544446762998</v>
      </c>
      <c r="K10" s="55">
        <f>L10+M10+N10</f>
        <v>9250</v>
      </c>
      <c r="L10" s="54">
        <f>L11+L12</f>
        <v>0</v>
      </c>
      <c r="M10" s="54">
        <f t="shared" ref="M10:N10" si="2">M11+M12</f>
        <v>7960</v>
      </c>
      <c r="N10" s="54">
        <f t="shared" si="2"/>
        <v>1290</v>
      </c>
      <c r="O10" s="55">
        <f>P10+Q10+R10</f>
        <v>9278</v>
      </c>
      <c r="P10" s="54">
        <v>0</v>
      </c>
      <c r="Q10" s="54">
        <f t="shared" ref="Q10:R10" si="3">Q11+Q12</f>
        <v>7965.2</v>
      </c>
      <c r="R10" s="54">
        <f t="shared" si="3"/>
        <v>1312.8</v>
      </c>
      <c r="S10" s="61">
        <f>O10/K10</f>
        <v>1.003027027027027</v>
      </c>
    </row>
    <row r="11" spans="1:19" x14ac:dyDescent="0.2">
      <c r="A11" s="40"/>
      <c r="B11" s="44" t="s">
        <v>39</v>
      </c>
      <c r="C11" s="39"/>
      <c r="D11" s="39"/>
      <c r="E11" s="62">
        <f t="shared" si="0"/>
        <v>373548.79999999999</v>
      </c>
      <c r="F11" s="46">
        <v>0</v>
      </c>
      <c r="G11" s="46">
        <f>44068.6+295860.8</f>
        <v>339929.39999999997</v>
      </c>
      <c r="H11" s="46">
        <v>33619.4</v>
      </c>
      <c r="I11" s="54">
        <f t="shared" ref="I11:I16" si="4">O11</f>
        <v>8753</v>
      </c>
      <c r="J11" s="58">
        <f t="shared" ref="J11:J15" si="5">I11/E11*100</f>
        <v>2.3432012095876096</v>
      </c>
      <c r="K11" s="56">
        <f t="shared" ref="K11:K15" si="6">L11+M11+N11</f>
        <v>8750</v>
      </c>
      <c r="L11" s="54">
        <v>0</v>
      </c>
      <c r="M11" s="54">
        <v>7960</v>
      </c>
      <c r="N11" s="54">
        <v>790</v>
      </c>
      <c r="O11" s="56">
        <f t="shared" ref="O11:O15" si="7">P11+Q11+R11</f>
        <v>8753</v>
      </c>
      <c r="P11" s="54">
        <v>0</v>
      </c>
      <c r="Q11" s="54">
        <v>7965.2</v>
      </c>
      <c r="R11" s="54">
        <v>787.8</v>
      </c>
      <c r="S11" s="61">
        <f>O11/K11</f>
        <v>1.0003428571428572</v>
      </c>
    </row>
    <row r="12" spans="1:19" ht="38.25" x14ac:dyDescent="0.2">
      <c r="A12" s="40"/>
      <c r="B12" s="44" t="s">
        <v>40</v>
      </c>
      <c r="C12" s="39"/>
      <c r="D12" s="39"/>
      <c r="E12" s="62">
        <f t="shared" si="0"/>
        <v>13186.9</v>
      </c>
      <c r="F12" s="46">
        <v>3751.7</v>
      </c>
      <c r="G12" s="46">
        <v>5868.1</v>
      </c>
      <c r="H12" s="46">
        <v>3567.1</v>
      </c>
      <c r="I12" s="54">
        <f t="shared" si="4"/>
        <v>525</v>
      </c>
      <c r="J12" s="58">
        <f t="shared" si="5"/>
        <v>3.9812237902767138</v>
      </c>
      <c r="K12" s="56">
        <f t="shared" si="6"/>
        <v>500</v>
      </c>
      <c r="L12" s="54">
        <v>0</v>
      </c>
      <c r="M12" s="54">
        <v>0</v>
      </c>
      <c r="N12" s="54">
        <v>500</v>
      </c>
      <c r="O12" s="56">
        <f t="shared" si="7"/>
        <v>525</v>
      </c>
      <c r="P12" s="54">
        <v>0</v>
      </c>
      <c r="Q12" s="54">
        <v>0</v>
      </c>
      <c r="R12" s="54">
        <v>525</v>
      </c>
      <c r="S12" s="61">
        <f t="shared" ref="S12:S15" si="8">O12/K12</f>
        <v>1.05</v>
      </c>
    </row>
    <row r="13" spans="1:19" ht="27" x14ac:dyDescent="0.25">
      <c r="A13" s="40">
        <v>2</v>
      </c>
      <c r="B13" s="42" t="s">
        <v>41</v>
      </c>
      <c r="C13" s="39"/>
      <c r="D13" s="39"/>
      <c r="E13" s="51">
        <f t="shared" si="0"/>
        <v>79134.700000000012</v>
      </c>
      <c r="F13" s="46">
        <f>F14+F15</f>
        <v>72186.900000000009</v>
      </c>
      <c r="G13" s="46">
        <f t="shared" ref="G13:H13" si="9">G14+G15</f>
        <v>1146.8</v>
      </c>
      <c r="H13" s="46">
        <f t="shared" si="9"/>
        <v>5801</v>
      </c>
      <c r="I13" s="49">
        <f t="shared" si="4"/>
        <v>50191</v>
      </c>
      <c r="J13" s="60">
        <f t="shared" si="5"/>
        <v>63.424768148486052</v>
      </c>
      <c r="K13" s="53">
        <f t="shared" si="6"/>
        <v>49741</v>
      </c>
      <c r="L13" s="54">
        <f>L14+L15</f>
        <v>43520</v>
      </c>
      <c r="M13" s="54">
        <f t="shared" ref="M13:N13" si="10">M14+M15</f>
        <v>420</v>
      </c>
      <c r="N13" s="54">
        <f t="shared" si="10"/>
        <v>5801</v>
      </c>
      <c r="O13" s="53">
        <f t="shared" si="7"/>
        <v>50191</v>
      </c>
      <c r="P13" s="54">
        <f>P14+P15</f>
        <v>43969.4</v>
      </c>
      <c r="Q13" s="54">
        <f t="shared" ref="Q13:R13" si="11">Q14+Q15</f>
        <v>420.6</v>
      </c>
      <c r="R13" s="54">
        <f t="shared" si="11"/>
        <v>5801</v>
      </c>
      <c r="S13" s="61">
        <f t="shared" si="8"/>
        <v>1.0090468627490401</v>
      </c>
    </row>
    <row r="14" spans="1:19" ht="25.5" x14ac:dyDescent="0.2">
      <c r="A14" s="40"/>
      <c r="B14" s="44" t="s">
        <v>42</v>
      </c>
      <c r="C14" s="39"/>
      <c r="D14" s="39"/>
      <c r="E14" s="62">
        <f t="shared" si="0"/>
        <v>73333.700000000012</v>
      </c>
      <c r="F14" s="46">
        <f>260.4+260.4+366.6+366.6+57808.8+13124.1</f>
        <v>72186.900000000009</v>
      </c>
      <c r="G14" s="46">
        <f>573.4+573.4</f>
        <v>1146.8</v>
      </c>
      <c r="H14" s="46">
        <v>0</v>
      </c>
      <c r="I14" s="54">
        <f t="shared" si="4"/>
        <v>44390</v>
      </c>
      <c r="J14" s="59">
        <f t="shared" si="5"/>
        <v>60.531515524240554</v>
      </c>
      <c r="K14" s="50">
        <f t="shared" si="6"/>
        <v>43940</v>
      </c>
      <c r="L14" s="54">
        <v>43520</v>
      </c>
      <c r="M14" s="54">
        <v>420</v>
      </c>
      <c r="N14" s="54">
        <v>0</v>
      </c>
      <c r="O14" s="50">
        <f t="shared" si="7"/>
        <v>44390</v>
      </c>
      <c r="P14" s="54">
        <v>43969.4</v>
      </c>
      <c r="Q14" s="54">
        <v>420.6</v>
      </c>
      <c r="R14" s="54">
        <v>0</v>
      </c>
      <c r="S14" s="61">
        <f t="shared" si="8"/>
        <v>1.010241238051889</v>
      </c>
    </row>
    <row r="15" spans="1:19" ht="38.25" x14ac:dyDescent="0.2">
      <c r="A15" s="40"/>
      <c r="B15" s="44" t="s">
        <v>43</v>
      </c>
      <c r="C15" s="39"/>
      <c r="D15" s="39"/>
      <c r="E15" s="62">
        <f t="shared" si="0"/>
        <v>5801</v>
      </c>
      <c r="F15" s="46">
        <v>0</v>
      </c>
      <c r="G15" s="46">
        <v>0</v>
      </c>
      <c r="H15" s="46">
        <v>5801</v>
      </c>
      <c r="I15" s="54">
        <f t="shared" si="4"/>
        <v>5801</v>
      </c>
      <c r="J15" s="59">
        <f t="shared" si="5"/>
        <v>100</v>
      </c>
      <c r="K15" s="50">
        <f t="shared" si="6"/>
        <v>5801</v>
      </c>
      <c r="L15" s="54">
        <v>0</v>
      </c>
      <c r="M15" s="54">
        <v>0</v>
      </c>
      <c r="N15" s="54">
        <v>5801</v>
      </c>
      <c r="O15" s="50">
        <f t="shared" si="7"/>
        <v>5801</v>
      </c>
      <c r="P15" s="54">
        <v>0</v>
      </c>
      <c r="Q15" s="54">
        <v>0</v>
      </c>
      <c r="R15" s="54">
        <v>5801</v>
      </c>
      <c r="S15" s="61">
        <f t="shared" si="8"/>
        <v>1</v>
      </c>
    </row>
    <row r="16" spans="1:19" x14ac:dyDescent="0.2">
      <c r="A16" s="86" t="s">
        <v>29</v>
      </c>
      <c r="B16" s="86"/>
      <c r="C16" s="45"/>
      <c r="D16" s="45"/>
      <c r="E16" s="51">
        <f>E10+E13</f>
        <v>465870.39999999997</v>
      </c>
      <c r="F16" s="47">
        <f>F10+F13</f>
        <v>75938.600000000006</v>
      </c>
      <c r="G16" s="47">
        <f>G10+G13</f>
        <v>346944.29999999993</v>
      </c>
      <c r="H16" s="47">
        <f>H10+H13</f>
        <v>42987.5</v>
      </c>
      <c r="I16" s="49">
        <f t="shared" si="4"/>
        <v>59469</v>
      </c>
      <c r="J16" s="52">
        <f>I16/E16*100</f>
        <v>12.765138115664787</v>
      </c>
      <c r="K16" s="51">
        <f t="shared" ref="K16:N16" si="12">K10+K13</f>
        <v>58991</v>
      </c>
      <c r="L16" s="62">
        <f t="shared" si="12"/>
        <v>43520</v>
      </c>
      <c r="M16" s="62">
        <f t="shared" si="12"/>
        <v>8380</v>
      </c>
      <c r="N16" s="62">
        <f t="shared" si="12"/>
        <v>7091</v>
      </c>
      <c r="O16" s="51">
        <f t="shared" ref="O16:R16" si="13">O10+O13</f>
        <v>59469</v>
      </c>
      <c r="P16" s="62">
        <f t="shared" si="13"/>
        <v>43969.4</v>
      </c>
      <c r="Q16" s="62">
        <f t="shared" si="13"/>
        <v>8385.7999999999993</v>
      </c>
      <c r="R16" s="62">
        <f t="shared" si="13"/>
        <v>7113.8</v>
      </c>
      <c r="S16" s="67">
        <f t="shared" ref="S16" si="14">O16/K16</f>
        <v>1.0081029309555696</v>
      </c>
    </row>
    <row r="18" spans="1:19" ht="30" customHeight="1" x14ac:dyDescent="0.2">
      <c r="A18" s="101" t="s">
        <v>44</v>
      </c>
      <c r="B18" s="101"/>
      <c r="C18" s="101"/>
      <c r="D18" s="101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9" ht="12.75" customHeight="1" x14ac:dyDescent="0.2">
      <c r="A19" s="89" t="s">
        <v>0</v>
      </c>
      <c r="B19" s="92" t="s">
        <v>32</v>
      </c>
      <c r="C19" s="84" t="s">
        <v>33</v>
      </c>
      <c r="D19" s="84" t="s">
        <v>34</v>
      </c>
      <c r="E19" s="84" t="s">
        <v>35</v>
      </c>
      <c r="F19" s="84"/>
      <c r="G19" s="84"/>
      <c r="H19" s="84"/>
      <c r="I19" s="84" t="str">
        <f>I4</f>
        <v>Кассовое исполнение на 01.07.2026г.,
всего</v>
      </c>
      <c r="J19" s="84"/>
      <c r="K19" s="84" t="str">
        <f>K4</f>
        <v>Прогнозные данные кассовых выплат на 01.07.2026 год, в тыс. руб.</v>
      </c>
      <c r="L19" s="84"/>
      <c r="M19" s="84"/>
      <c r="N19" s="84"/>
      <c r="O19" s="84"/>
      <c r="P19" s="84"/>
      <c r="Q19" s="84"/>
      <c r="R19" s="84"/>
      <c r="S19" s="84"/>
    </row>
    <row r="20" spans="1:19" x14ac:dyDescent="0.2">
      <c r="A20" s="90"/>
      <c r="B20" s="9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12.75" hidden="1" customHeight="1" x14ac:dyDescent="0.2">
      <c r="A21" s="90"/>
      <c r="B21" s="93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19" ht="12.75" hidden="1" customHeight="1" x14ac:dyDescent="0.2">
      <c r="A22" s="90"/>
      <c r="B22" s="93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</row>
    <row r="23" spans="1:19" ht="12.75" customHeight="1" x14ac:dyDescent="0.2">
      <c r="A23" s="90"/>
      <c r="B23" s="93"/>
      <c r="C23" s="84"/>
      <c r="D23" s="84"/>
      <c r="E23" s="84"/>
      <c r="F23" s="84"/>
      <c r="G23" s="84"/>
      <c r="H23" s="84"/>
      <c r="I23" s="84"/>
      <c r="J23" s="84"/>
      <c r="K23" s="84" t="str">
        <f>K8</f>
        <v>ПЛАН, 
всего</v>
      </c>
      <c r="L23" s="109" t="str">
        <f>L8</f>
        <v>ФБ</v>
      </c>
      <c r="M23" s="109" t="s">
        <v>4</v>
      </c>
      <c r="N23" s="109" t="s">
        <v>5</v>
      </c>
      <c r="O23" s="84" t="str">
        <f>O8</f>
        <v>ФАКТ, 
всего</v>
      </c>
      <c r="P23" s="109" t="s">
        <v>3</v>
      </c>
      <c r="Q23" s="109" t="s">
        <v>4</v>
      </c>
      <c r="R23" s="109" t="s">
        <v>5</v>
      </c>
      <c r="S23" s="85" t="s">
        <v>2</v>
      </c>
    </row>
    <row r="24" spans="1:19" x14ac:dyDescent="0.2">
      <c r="A24" s="91"/>
      <c r="B24" s="94"/>
      <c r="C24" s="84"/>
      <c r="D24" s="84"/>
      <c r="E24" s="38" t="s">
        <v>36</v>
      </c>
      <c r="F24" s="39" t="s">
        <v>3</v>
      </c>
      <c r="G24" s="39" t="s">
        <v>4</v>
      </c>
      <c r="H24" s="39" t="s">
        <v>5</v>
      </c>
      <c r="I24" s="64" t="s">
        <v>6</v>
      </c>
      <c r="J24" s="39" t="s">
        <v>37</v>
      </c>
      <c r="K24" s="84"/>
      <c r="L24" s="110"/>
      <c r="M24" s="110"/>
      <c r="N24" s="110"/>
      <c r="O24" s="84"/>
      <c r="P24" s="110"/>
      <c r="Q24" s="110"/>
      <c r="R24" s="110"/>
      <c r="S24" s="85"/>
    </row>
    <row r="25" spans="1:19" ht="38.25" x14ac:dyDescent="0.2">
      <c r="A25" s="40" t="s">
        <v>45</v>
      </c>
      <c r="B25" s="44" t="s">
        <v>46</v>
      </c>
      <c r="C25" s="39"/>
      <c r="D25" s="39"/>
      <c r="E25" s="51">
        <f>F25+G25+H25</f>
        <v>558.70000000000005</v>
      </c>
      <c r="F25" s="54">
        <v>54.7</v>
      </c>
      <c r="G25" s="54">
        <f>85.6+306.6</f>
        <v>392.20000000000005</v>
      </c>
      <c r="H25" s="54">
        <f>76.7+35.1</f>
        <v>111.80000000000001</v>
      </c>
      <c r="I25" s="51">
        <f>O25</f>
        <v>256.5</v>
      </c>
      <c r="J25" s="49">
        <f t="shared" ref="J25:J26" si="15">I25/E25*100</f>
        <v>45.910148559155175</v>
      </c>
      <c r="K25" s="48">
        <f>L25+M25+N25</f>
        <v>257</v>
      </c>
      <c r="L25" s="63">
        <v>0</v>
      </c>
      <c r="M25" s="63">
        <v>200</v>
      </c>
      <c r="N25" s="63">
        <v>57</v>
      </c>
      <c r="O25" s="49">
        <f>P25+Q25+R25</f>
        <v>256.5</v>
      </c>
      <c r="P25" s="63">
        <v>0</v>
      </c>
      <c r="Q25" s="63">
        <v>199.8</v>
      </c>
      <c r="R25" s="63">
        <v>56.7</v>
      </c>
      <c r="S25" s="66">
        <f>O25/K25</f>
        <v>0.99805447470817121</v>
      </c>
    </row>
    <row r="26" spans="1:19" ht="89.25" x14ac:dyDescent="0.2">
      <c r="A26" s="40" t="s">
        <v>47</v>
      </c>
      <c r="B26" s="44" t="s">
        <v>48</v>
      </c>
      <c r="C26" s="39"/>
      <c r="D26" s="39"/>
      <c r="E26" s="51">
        <f>F26+G26+H26</f>
        <v>15767.9</v>
      </c>
      <c r="F26" s="54">
        <v>531.70000000000005</v>
      </c>
      <c r="G26" s="54">
        <v>14447.8</v>
      </c>
      <c r="H26" s="54">
        <v>788.4</v>
      </c>
      <c r="I26" s="51">
        <f t="shared" ref="I26:I29" si="16">O26</f>
        <v>14739.1</v>
      </c>
      <c r="J26" s="48">
        <f t="shared" si="15"/>
        <v>93.475351822373312</v>
      </c>
      <c r="K26" s="48">
        <f t="shared" ref="K26:K28" si="17">L26+M26+N26</f>
        <v>14735</v>
      </c>
      <c r="L26" s="63">
        <v>500</v>
      </c>
      <c r="M26" s="63">
        <v>13505</v>
      </c>
      <c r="N26" s="63">
        <v>730</v>
      </c>
      <c r="O26" s="49">
        <f t="shared" ref="O26:O28" si="18">P26+Q26+R26</f>
        <v>14739.1</v>
      </c>
      <c r="P26" s="63">
        <v>497</v>
      </c>
      <c r="Q26" s="63">
        <v>13505.1</v>
      </c>
      <c r="R26" s="63">
        <v>737</v>
      </c>
      <c r="S26" s="66">
        <f>O26/K26</f>
        <v>1.0002782490668476</v>
      </c>
    </row>
    <row r="27" spans="1:19" ht="63.75" x14ac:dyDescent="0.2">
      <c r="A27" s="40" t="s">
        <v>49</v>
      </c>
      <c r="B27" s="44" t="s">
        <v>50</v>
      </c>
      <c r="C27" s="39"/>
      <c r="D27" s="39"/>
      <c r="E27" s="51">
        <f>F27+G27+H27</f>
        <v>468687.6</v>
      </c>
      <c r="F27" s="54">
        <v>0</v>
      </c>
      <c r="G27" s="54">
        <v>367124.6</v>
      </c>
      <c r="H27" s="54">
        <v>101563</v>
      </c>
      <c r="I27" s="51">
        <f t="shared" si="16"/>
        <v>413.4</v>
      </c>
      <c r="J27" s="48">
        <f>I27/E27*100</f>
        <v>8.8203741682092718E-2</v>
      </c>
      <c r="K27" s="48">
        <f t="shared" si="17"/>
        <v>415</v>
      </c>
      <c r="L27" s="54">
        <v>0</v>
      </c>
      <c r="M27" s="54">
        <v>0</v>
      </c>
      <c r="N27" s="54">
        <v>415</v>
      </c>
      <c r="O27" s="49">
        <f t="shared" si="18"/>
        <v>413.4</v>
      </c>
      <c r="P27" s="54">
        <v>0</v>
      </c>
      <c r="Q27" s="54">
        <v>0</v>
      </c>
      <c r="R27" s="54">
        <v>413.4</v>
      </c>
      <c r="S27" s="66">
        <f t="shared" ref="S27" si="19">O27/K27</f>
        <v>0.99614457831325298</v>
      </c>
    </row>
    <row r="28" spans="1:19" ht="25.5" x14ac:dyDescent="0.2">
      <c r="A28" s="40" t="s">
        <v>51</v>
      </c>
      <c r="B28" s="44" t="s">
        <v>52</v>
      </c>
      <c r="C28" s="39"/>
      <c r="D28" s="39"/>
      <c r="E28" s="51">
        <f>F28+G28+H28</f>
        <v>159</v>
      </c>
      <c r="F28" s="54">
        <v>58.9</v>
      </c>
      <c r="G28" s="54">
        <v>92.1</v>
      </c>
      <c r="H28" s="54">
        <v>8</v>
      </c>
      <c r="I28" s="51">
        <f t="shared" si="16"/>
        <v>0</v>
      </c>
      <c r="J28" s="48">
        <f t="shared" ref="J28" si="20">I28/E28*100</f>
        <v>0</v>
      </c>
      <c r="K28" s="48">
        <f t="shared" si="17"/>
        <v>0</v>
      </c>
      <c r="L28" s="63">
        <v>0</v>
      </c>
      <c r="M28" s="63">
        <v>0</v>
      </c>
      <c r="N28" s="63">
        <v>0</v>
      </c>
      <c r="O28" s="49">
        <f t="shared" si="18"/>
        <v>0</v>
      </c>
      <c r="P28" s="63">
        <v>0</v>
      </c>
      <c r="Q28" s="63">
        <v>0</v>
      </c>
      <c r="R28" s="63">
        <v>0</v>
      </c>
      <c r="S28" s="66">
        <v>1</v>
      </c>
    </row>
    <row r="29" spans="1:19" x14ac:dyDescent="0.2">
      <c r="A29" s="86" t="s">
        <v>29</v>
      </c>
      <c r="B29" s="86"/>
      <c r="C29" s="45"/>
      <c r="D29" s="45"/>
      <c r="E29" s="51">
        <f>E25+E26+E27+E28</f>
        <v>485173.19999999995</v>
      </c>
      <c r="F29" s="62">
        <f t="shared" ref="F29:N29" si="21">F25+F26+F27+F28</f>
        <v>645.30000000000007</v>
      </c>
      <c r="G29" s="62">
        <f t="shared" si="21"/>
        <v>382056.69999999995</v>
      </c>
      <c r="H29" s="62">
        <f t="shared" si="21"/>
        <v>102471.2</v>
      </c>
      <c r="I29" s="51">
        <f t="shared" si="16"/>
        <v>15409</v>
      </c>
      <c r="J29" s="43">
        <f>I29/E29*100</f>
        <v>3.1759792173186816</v>
      </c>
      <c r="K29" s="51">
        <f t="shared" si="21"/>
        <v>15407</v>
      </c>
      <c r="L29" s="65">
        <f t="shared" si="21"/>
        <v>500</v>
      </c>
      <c r="M29" s="62">
        <f t="shared" si="21"/>
        <v>13705</v>
      </c>
      <c r="N29" s="62">
        <f t="shared" si="21"/>
        <v>1202</v>
      </c>
      <c r="O29" s="51">
        <f t="shared" ref="O29:R29" si="22">O25+O26+O27+O28</f>
        <v>15409</v>
      </c>
      <c r="P29" s="65">
        <f t="shared" si="22"/>
        <v>497</v>
      </c>
      <c r="Q29" s="62">
        <f t="shared" si="22"/>
        <v>13704.9</v>
      </c>
      <c r="R29" s="62">
        <f t="shared" si="22"/>
        <v>1207.0999999999999</v>
      </c>
      <c r="S29" s="68">
        <f>O29/K29</f>
        <v>1.0001298111248134</v>
      </c>
    </row>
  </sheetData>
  <mergeCells count="36">
    <mergeCell ref="Q8:Q9"/>
    <mergeCell ref="R8:R9"/>
    <mergeCell ref="L23:L24"/>
    <mergeCell ref="M23:M24"/>
    <mergeCell ref="N23:N24"/>
    <mergeCell ref="P23:P24"/>
    <mergeCell ref="Q23:Q24"/>
    <mergeCell ref="R23:R24"/>
    <mergeCell ref="O23:O24"/>
    <mergeCell ref="A18:R18"/>
    <mergeCell ref="K8:K9"/>
    <mergeCell ref="L8:L9"/>
    <mergeCell ref="M8:M9"/>
    <mergeCell ref="N8:N9"/>
    <mergeCell ref="P8:P9"/>
    <mergeCell ref="B4:B9"/>
    <mergeCell ref="C4:C9"/>
    <mergeCell ref="D4:D9"/>
    <mergeCell ref="E4:H8"/>
    <mergeCell ref="I4:J8"/>
    <mergeCell ref="A2:S3"/>
    <mergeCell ref="K19:S22"/>
    <mergeCell ref="S23:S24"/>
    <mergeCell ref="A29:B29"/>
    <mergeCell ref="O8:O9"/>
    <mergeCell ref="K23:K24"/>
    <mergeCell ref="A19:A24"/>
    <mergeCell ref="B19:B24"/>
    <mergeCell ref="C19:C24"/>
    <mergeCell ref="D19:D24"/>
    <mergeCell ref="E19:H23"/>
    <mergeCell ref="I19:J23"/>
    <mergeCell ref="A16:B16"/>
    <mergeCell ref="S8:S9"/>
    <mergeCell ref="K4:S7"/>
    <mergeCell ref="A4:A9"/>
  </mergeCells>
  <conditionalFormatting sqref="J16">
    <cfRule type="cellIs" dxfId="2" priority="1" operator="greaterThan">
      <formula>50</formula>
    </cfRule>
    <cfRule type="cellIs" dxfId="1" priority="2" operator="between">
      <formula>15</formula>
      <formula>50</formula>
    </cfRule>
    <cfRule type="cellIs" dxfId="0" priority="3" operator="lessThan">
      <formula>15</formula>
    </cfRule>
  </conditionalFormatting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</vt:lpstr>
      <vt:lpstr>НП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2026-07-30T11:11:54Z</dcterms:modified>
</cp:coreProperties>
</file>